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2D3AA62D-A30A-4CC1-B9A6-71F670AF4A01}" xr6:coauthVersionLast="47" xr6:coauthVersionMax="47" xr10:uidLastSave="{00000000-0000-0000-0000-000000000000}"/>
  <bookViews>
    <workbookView xWindow="-110" yWindow="-110" windowWidth="19420" windowHeight="10300" xr2:uid="{56104EC3-C505-49DB-A393-9F1BB0EAC13E}"/>
  </bookViews>
  <sheets>
    <sheet name="PNER" sheetId="1" r:id="rId1"/>
  </sheets>
  <definedNames>
    <definedName name="DatosExternos_1" localSheetId="0" hidden="1">PNER!$A$11:$P$22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3" i="1" l="1"/>
  <c r="B23" i="1"/>
  <c r="Q22" i="1"/>
  <c r="Q21" i="1"/>
  <c r="Q20" i="1"/>
  <c r="Q19" i="1"/>
  <c r="Q18" i="1"/>
  <c r="Q17" i="1"/>
  <c r="Q16" i="1"/>
  <c r="Q15" i="1"/>
  <c r="Q14" i="1"/>
  <c r="Q13" i="1"/>
  <c r="Q12" i="1"/>
  <c r="Q23" i="1" s="1"/>
  <c r="D9" i="1"/>
  <c r="D8" i="1"/>
  <c r="D5" i="1"/>
  <c r="D4" i="1"/>
  <c r="D7" i="1" s="1"/>
  <c r="D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0F5503-DEE9-44F9-A0B8-D8020C0FA89D}" keepAlive="1" name="Consulta - qry_Tareas_PNER" description="Conexión a la consulta 'qry_Tareas_PNER' en el libro." type="5" refreshedVersion="8" background="1" saveData="1">
    <dbPr connection="Provider=Microsoft.Mashup.OleDb.1;Data Source=$Workbook$;Location=qry_Tareas_PNER;Extended Properties=&quot;&quot;" command="SELECT * FROM [qry_Tareas_PNER]"/>
  </connection>
</connections>
</file>

<file path=xl/sharedStrings.xml><?xml version="1.0" encoding="utf-8"?>
<sst xmlns="http://schemas.openxmlformats.org/spreadsheetml/2006/main" count="132" uniqueCount="65">
  <si>
    <t>PNER</t>
  </si>
  <si>
    <t>Jeraldyne Tautiva</t>
  </si>
  <si>
    <t>Apoyo Adtvo: Carolina García / Viviana Díaz / Tatiana Reina / Fernando Barreto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</si>
  <si>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</si>
  <si>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</si>
  <si>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</si>
  <si>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</si>
  <si>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</si>
  <si>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</si>
  <si>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ÁREA</t>
  </si>
  <si>
    <t>FECHA ASIGNACION</t>
  </si>
  <si>
    <t>TAREA</t>
  </si>
  <si>
    <t>RESPONSABLE(S)</t>
  </si>
  <si>
    <t>ESTADO</t>
  </si>
  <si>
    <t>DIAS TRAB. TAREA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</si>
  <si>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</si>
  <si>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</si>
  <si>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</si>
  <si>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</si>
  <si>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</si>
  <si>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</si>
  <si>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</si>
  <si>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Es periódica</t>
  </si>
  <si>
    <t>Con retraso</t>
  </si>
  <si>
    <t>FINALIZACIÓN</t>
  </si>
  <si>
    <t>Asignación Mes Actual</t>
  </si>
  <si>
    <t>Base de datos-Socialización PNER</t>
  </si>
  <si>
    <t>ANA CAROLINA GARCIA BOTERO</t>
  </si>
  <si>
    <t>En Curso</t>
  </si>
  <si>
    <t>0/6</t>
  </si>
  <si>
    <t>Consolidar la información de todas las socializaciones PNER que se realizen en el mes.
Se debe agregar el registro prsupuestal y los radicados de las comunicaciones emitidas para cada comisión.</t>
  </si>
  <si>
    <t xml:space="preserve">La Unión-Nariño;Dibulla ;Cauca ;Barrancabermeja ;Arauca ;La Guajira </t>
  </si>
  <si>
    <t/>
  </si>
  <si>
    <t>Media</t>
  </si>
  <si>
    <t xml:space="preserve">Registro comisión La Unión / Nariño  en base de datos. </t>
  </si>
  <si>
    <t>ANGIE VIVIANA DIAZ CORTES</t>
  </si>
  <si>
    <t>Registros de documento comisiones</t>
  </si>
  <si>
    <t>ANA CAROLINA GARCIA BOTERO;DORA TATIANA REINA ACOSTA;ANGIE VIVIANA DIAZ CORTES</t>
  </si>
  <si>
    <t>1/4</t>
  </si>
  <si>
    <t>Solicitar listas de asistencia, actas y registro fotográfico a Contratistas de las comisiones:_x000D_
_x000D_
- Arauca (Viviana): Se da por culminada la actividad._x000D_
- Cauca (Carolina) : Aun no se ha llevado acabo porque no hay confirmacion de las alcaldias_x000D_
- Barrancabermeja (Tatiana): Se enviaron las comunicaciones para confirmar asistencia de las alcaldías el día 28 de abril. (Laura y Rosa Gomez)</t>
  </si>
  <si>
    <t>Arauca;Dibulla;Barrancabermeja;Cauca</t>
  </si>
  <si>
    <t xml:space="preserve">Registro comisión Arauca en base de datos. </t>
  </si>
  <si>
    <t>Solicitud- DNEP-Unidad implementación y ART</t>
  </si>
  <si>
    <t>En Revisión</t>
  </si>
  <si>
    <t>1/1</t>
  </si>
  <si>
    <t>Solicitar la información a Jeraldyn sobre las reuniones con DNE, la Unidad de implementación y ART, los primeros 5 dias del mes.
Se encuentra en revision por parte de Jeraldyn.</t>
  </si>
  <si>
    <t>ya se envio solicitud de la información.</t>
  </si>
  <si>
    <t>Avances proyectos de inversión PIIP</t>
  </si>
  <si>
    <t>JERALDYN TAUTIVA GUARIN;CARLOS ANDRES GARZON VALDERRAMA</t>
  </si>
  <si>
    <t>Reporte mensual de los avances proyectos de inversión</t>
  </si>
  <si>
    <t>01/04/2026</t>
  </si>
  <si>
    <t xml:space="preserve">Registro comisión Dibulla en base de datos. </t>
  </si>
  <si>
    <t>DORA TATIANA REINA ACOSTA</t>
  </si>
  <si>
    <t xml:space="preserve">Comision LA UNION - NARIÑO </t>
  </si>
  <si>
    <t>SEBASTIAN ORDONEZ MUNOZ;ANGIE VIVIANA DIAZ CORTES</t>
  </si>
  <si>
    <t>3/3</t>
  </si>
  <si>
    <t>Socializacion PNER  al municipio La Union y  municipios aledaños</t>
  </si>
  <si>
    <t xml:space="preserve">Acta, asistencias y registro fotografico ;Comunicado a la alcaldia de La Union Solicitando el espacio para el evento. ;Comunicaciones invitaciones a la socializacion PNER </t>
  </si>
  <si>
    <t>SEBASTIAN ORDONEZ MUNOZ</t>
  </si>
  <si>
    <t>18/03/2026</t>
  </si>
  <si>
    <t xml:space="preserve">Registro comisión Barrancabermeja  en base de datos. </t>
  </si>
  <si>
    <t xml:space="preserve">Registro comisión Cauca en base de datos. </t>
  </si>
  <si>
    <t>Completada</t>
  </si>
  <si>
    <t>MARTHA STEPHANNY BARRETO MANTILLA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</si>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</sst>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theme="0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42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DLaM Display"/>
        <scheme val="none"/>
      </font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</dxfs>
  <tableStyles count="1" defaultTableStyle="TableStyleMedium2" defaultPivotStyle="PivotStyleLight16">
    <tableStyle name="DEE-GFyGS" pivot="0" count="2" xr9:uid="{BB765F17-7520-4253-8221-931368C9BA28}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3CEC7B84-AF3D-4547-BD5C-44880A875672}" autoFormatId="16" applyNumberFormats="0" applyBorderFormats="0" applyFontFormats="0" applyPatternFormats="0" applyAlignmentFormats="0" applyWidthHeightFormats="0">
  <queryTableRefresh nextId="75" unboundColumnsRight="1">
    <queryTableFields count="17">
      <queryTableField id="21" name="ÁREA" tableColumnId="21"/>
      <queryTableField id="70" name="FECHA ASIGNACION" tableColumnId="1"/>
      <queryTableField id="20" name="TAREA" tableColumnId="20"/>
      <queryTableField id="23" name="RESPONSABLE(S)" tableColumnId="23"/>
      <queryTableField id="31" name="ESTADO" tableColumnId="31"/>
      <queryTableField id="71" name="DIAS TRAB. TAREA" tableColumnId="2"/>
      <queryTableField id="29" name="AVANCE SUBTAREAS" tableColumnId="29"/>
      <queryTableField id="32" name="NOTAS" tableColumnId="32"/>
      <queryTableField id="30" name="SUBTAREAS" tableColumnId="30"/>
      <queryTableField id="28" name="COMPLETADA POR:" tableColumnId="28"/>
      <queryTableField id="22" name="PRIORIDAD" tableColumnId="22"/>
      <queryTableField id="25" name="INICIO" tableColumnId="25"/>
      <queryTableField id="26" name="VENCIMIENTO" tableColumnId="26"/>
      <queryTableField id="12" name="Es periódica" tableColumnId="12"/>
      <queryTableField id="13" name="Con retraso" tableColumnId="13"/>
      <queryTableField id="27" name="FINALIZACIÓN" tableColumnId="27"/>
      <queryTableField id="74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0CB216-DF74-4E98-9F43-00AEC0BAEF8F}" name="qry_Tareas_PNER" displayName="qry_Tareas_PNER" ref="A11:Q23" tableType="queryTable" totalsRowCount="1" headerRowDxfId="35" dataDxfId="34">
  <autoFilter ref="A11:Q22" xr:uid="{B7DAC9AF-A757-45D8-9979-7A3A97DBB9A6}">
    <filterColumn colId="15">
      <filters blank="1"/>
    </filterColumn>
  </autoFilter>
  <tableColumns count="17">
    <tableColumn id="21" xr3:uid="{954528E3-05C8-45E1-B258-EC0C4B965CF4}" uniqueName="21" name="ÁREA" totalsRowLabel="Total" queryTableFieldId="21" dataDxfId="32" totalsRowDxfId="33"/>
    <tableColumn id="1" xr3:uid="{0A5EC85D-85C0-472B-A60C-B3D94C7C60BC}" uniqueName="1" name="FECHA ASIGNACION" totalsRowFunction="countNums" queryTableFieldId="70" dataDxfId="30" totalsRowDxfId="31"/>
    <tableColumn id="20" xr3:uid="{45CFF312-D8B5-4AD4-B1A2-F11918709AC5}" uniqueName="20" name="TAREA" queryTableFieldId="20" dataDxfId="28" totalsRowDxfId="29"/>
    <tableColumn id="23" xr3:uid="{917C1B1C-1E51-43EB-BE97-6443F1F15746}" uniqueName="23" name="RESPONSABLE(S)" queryTableFieldId="23" dataDxfId="26" totalsRowDxfId="27"/>
    <tableColumn id="31" xr3:uid="{67B7AB69-F389-4328-81E0-7EC50047B62E}" uniqueName="31" name="ESTADO" queryTableFieldId="31" dataDxfId="24" totalsRowDxfId="25"/>
    <tableColumn id="2" xr3:uid="{1561FA53-E4FE-4829-97E7-1E6668FC58BF}" uniqueName="2" name="DIAS TRAB. TAREA" queryTableFieldId="71" dataDxfId="22" totalsRowDxfId="23"/>
    <tableColumn id="29" xr3:uid="{9B5E3F6D-BE17-45BA-8BB7-3D1898417BBB}" uniqueName="29" name="AVANCE SUBTAREAS" queryTableFieldId="29" dataDxfId="20" totalsRowDxfId="21"/>
    <tableColumn id="32" xr3:uid="{DFF39173-8BEE-443C-959F-C08B591FD62B}" uniqueName="32" name="NOTAS" queryTableFieldId="32" dataDxfId="18" totalsRowDxfId="19"/>
    <tableColumn id="30" xr3:uid="{542DDE75-EE82-488A-B0F9-7333AEBFBDFA}" uniqueName="30" name="SUBTAREAS" queryTableFieldId="30" dataDxfId="16" totalsRowDxfId="17"/>
    <tableColumn id="28" xr3:uid="{875485C4-0707-456B-8D7D-F3B4CEDEBC13}" uniqueName="28" name="COMPLETADA POR:" queryTableFieldId="28" dataDxfId="14" totalsRowDxfId="15"/>
    <tableColumn id="22" xr3:uid="{0134ECB0-1913-41AC-9FB4-E4FE01138B42}" uniqueName="22" name="PRIORIDAD" queryTableFieldId="22" dataDxfId="12" totalsRowDxfId="13"/>
    <tableColumn id="25" xr3:uid="{C7FDB1A2-0A83-4EAB-ACDE-8ACD579F8822}" uniqueName="25" name="INICIO" queryTableFieldId="25" dataDxfId="10" totalsRowDxfId="11"/>
    <tableColumn id="26" xr3:uid="{983DDE35-07F0-4197-8E8B-0A47EDD34F60}" uniqueName="26" name="VENCIMIENTO" queryTableFieldId="26" dataDxfId="8" totalsRowDxfId="9"/>
    <tableColumn id="12" xr3:uid="{E84399B2-1124-460F-8DAA-583BA2741DD4}" uniqueName="12" name="Es periódica" queryTableFieldId="12" dataDxfId="6" totalsRowDxfId="7"/>
    <tableColumn id="13" xr3:uid="{1DA46F5B-4448-4260-AF4A-E3698B756B02}" uniqueName="13" name="Con retraso" queryTableFieldId="13" dataDxfId="4" totalsRowDxfId="5"/>
    <tableColumn id="27" xr3:uid="{3810954F-8116-4850-A4B3-00558DD574FD}" uniqueName="27" name="FINALIZACIÓN" totalsRowFunction="countNums" queryTableFieldId="27" dataDxfId="2" totalsRowDxfId="3"/>
    <tableColumn id="3" xr3:uid="{6FF179A5-882C-4EB0-B135-858480978B69}" uniqueName="3" name="Asignación Mes Actual" totalsRowFunction="sum" queryTableFieldId="74" dataDxfId="0" totalsRowDxfId="1">
      <calculatedColumnFormula>IF(MONTH(qry_Tareas_PNER[[#This Row],[FECHA ASIGNACION]])=MONTH(TODAY()),1,0)</calculatedColumnFormula>
    </tableColumn>
  </tableColumns>
  <tableStyleInfo name="DEE-GFyGS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802-B1B2-41DC-8D55-1B0AC264FC15}">
  <dimension ref="A2:T32"/>
  <sheetViews>
    <sheetView showGridLines="0" tabSelected="1" topLeftCell="H10" zoomScale="80" zoomScaleNormal="80" workbookViewId="0">
      <selection activeCell="H21" sqref="H21"/>
    </sheetView>
  </sheetViews>
  <sheetFormatPr baseColWidth="10" defaultColWidth="11.453125" defaultRowHeight="14.5" x14ac:dyDescent="0.35"/>
  <cols>
    <col min="1" max="1" width="19" style="1" hidden="1" customWidth="1"/>
    <col min="2" max="2" width="27.81640625" style="6" bestFit="1" customWidth="1"/>
    <col min="3" max="3" width="46.26953125" style="20" bestFit="1" customWidth="1"/>
    <col min="4" max="4" width="78.81640625" style="1" bestFit="1" customWidth="1"/>
    <col min="5" max="5" width="15" style="5" bestFit="1" customWidth="1"/>
    <col min="6" max="6" width="25.36328125" style="6" bestFit="1" customWidth="1"/>
    <col min="7" max="7" width="28.1796875" style="6" bestFit="1" customWidth="1"/>
    <col min="8" max="8" width="80.26953125" style="1" bestFit="1" customWidth="1"/>
    <col min="9" max="9" width="80.7265625" style="1" bestFit="1" customWidth="1"/>
    <col min="10" max="10" width="38.54296875" style="1" hidden="1" customWidth="1"/>
    <col min="11" max="11" width="19.36328125" style="1" hidden="1" customWidth="1"/>
    <col min="12" max="12" width="14" style="6" hidden="1" customWidth="1"/>
    <col min="13" max="13" width="21.26953125" style="6" bestFit="1" customWidth="1"/>
    <col min="14" max="14" width="20.08984375" style="1" hidden="1" customWidth="1"/>
    <col min="15" max="15" width="19.453125" style="1" hidden="1" customWidth="1"/>
    <col min="16" max="16" width="21.453125" style="1" bestFit="1" customWidth="1"/>
    <col min="17" max="17" width="24.453125" style="6" hidden="1" customWidth="1"/>
    <col min="18" max="18" width="22.6328125" style="1" bestFit="1" customWidth="1"/>
    <col min="19" max="19" width="21.6328125" style="6" bestFit="1" customWidth="1"/>
    <col min="20" max="20" width="21.6328125" style="5" bestFit="1" customWidth="1"/>
    <col min="21" max="21" width="9.36328125" style="1" bestFit="1" customWidth="1"/>
    <col min="22" max="22" width="80.90625" style="1" bestFit="1" customWidth="1"/>
    <col min="23" max="23" width="18.36328125" style="1" bestFit="1" customWidth="1"/>
    <col min="24" max="24" width="15.6328125" style="1" bestFit="1" customWidth="1"/>
    <col min="25" max="25" width="21.453125" style="1" bestFit="1" customWidth="1"/>
    <col min="26" max="26" width="13.453125" style="1" bestFit="1" customWidth="1"/>
    <col min="27" max="27" width="12.6328125" style="1" bestFit="1" customWidth="1"/>
    <col min="28" max="28" width="20.6328125" style="1" bestFit="1" customWidth="1"/>
    <col min="29" max="29" width="35.36328125" style="1" bestFit="1" customWidth="1"/>
    <col min="30" max="30" width="47.36328125" style="1" bestFit="1" customWidth="1"/>
    <col min="31" max="31" width="80.90625" style="1" bestFit="1" customWidth="1"/>
    <col min="32" max="32" width="15.36328125" style="1" customWidth="1"/>
    <col min="33" max="34" width="80.90625" style="1" bestFit="1" customWidth="1"/>
    <col min="35" max="35" width="11.08984375" style="1" bestFit="1" customWidth="1"/>
    <col min="36" max="36" width="80.90625" style="1" bestFit="1" customWidth="1"/>
    <col min="37" max="16384" width="11.453125" style="1"/>
  </cols>
  <sheetData>
    <row r="2" spans="1:20" ht="21" x14ac:dyDescent="0.35">
      <c r="B2" s="2" t="s">
        <v>0</v>
      </c>
      <c r="C2" s="3" t="s">
        <v>1</v>
      </c>
      <c r="D2" s="4" t="s">
        <v>2</v>
      </c>
    </row>
    <row r="3" spans="1:20" x14ac:dyDescent="0.35">
      <c r="C3" s="6"/>
      <c r="D3" s="6"/>
      <c r="G3" s="7"/>
    </row>
    <row r="4" spans="1:20" ht="25" customHeight="1" x14ac:dyDescent="0.35">
      <c r="C4" s="8" t="s">
        <v>3</v>
      </c>
      <c r="D4" s="9">
        <f>COUNTA(qry_Tareas_PNER[FECHA ASIGNACION])</f>
        <v>11</v>
      </c>
    </row>
    <row r="5" spans="1:20" ht="25" customHeight="1" x14ac:dyDescent="0.35">
      <c r="C5" s="8" t="s">
        <v>4</v>
      </c>
      <c r="D5" s="9">
        <f>COUNTA(qry_Tareas_PNER[FINALIZACIÓN])</f>
        <v>2</v>
      </c>
    </row>
    <row r="6" spans="1:20" ht="25" customHeight="1" x14ac:dyDescent="0.35">
      <c r="C6" s="8" t="s">
        <v>5</v>
      </c>
      <c r="D6" s="9">
        <f ca="1">SUM(qry_Tareas_PNER[Asignación Mes Actual])</f>
        <v>0</v>
      </c>
    </row>
    <row r="7" spans="1:20" ht="25" customHeight="1" x14ac:dyDescent="0.35">
      <c r="C7" s="10" t="s">
        <v>6</v>
      </c>
      <c r="D7" s="11">
        <f>D4-D5</f>
        <v>9</v>
      </c>
    </row>
    <row r="8" spans="1:20" ht="25" customHeight="1" x14ac:dyDescent="0.35">
      <c r="C8" s="12" t="s">
        <v>7</v>
      </c>
      <c r="D8" s="13">
        <f>COUNTIF(qry_Tareas_PNER[ESTADO],"Completada")</f>
        <v>1</v>
      </c>
    </row>
    <row r="9" spans="1:20" ht="25" customHeight="1" x14ac:dyDescent="0.35">
      <c r="C9" s="14" t="s">
        <v>8</v>
      </c>
      <c r="D9" s="15">
        <f>COUNTIF(qry_Tareas_PNER[Con retraso],TRUE)</f>
        <v>3</v>
      </c>
    </row>
    <row r="11" spans="1:20" s="16" customFormat="1" ht="37" x14ac:dyDescent="0.35">
      <c r="A11" s="16" t="s">
        <v>9</v>
      </c>
      <c r="B11" s="16" t="s">
        <v>10</v>
      </c>
      <c r="C11" s="16" t="s">
        <v>11</v>
      </c>
      <c r="D11" s="16" t="s">
        <v>12</v>
      </c>
      <c r="E11" s="16" t="s">
        <v>13</v>
      </c>
      <c r="F11" s="16" t="s">
        <v>14</v>
      </c>
      <c r="G11" s="16" t="s">
        <v>15</v>
      </c>
      <c r="H11" s="16" t="s">
        <v>16</v>
      </c>
      <c r="I11" s="16" t="s">
        <v>17</v>
      </c>
      <c r="J11" s="16" t="s">
        <v>18</v>
      </c>
      <c r="K11" s="16" t="s">
        <v>19</v>
      </c>
      <c r="L11" s="16" t="s">
        <v>20</v>
      </c>
      <c r="M11" s="16" t="s">
        <v>21</v>
      </c>
      <c r="N11" s="16" t="s">
        <v>22</v>
      </c>
      <c r="O11" s="16" t="s">
        <v>23</v>
      </c>
      <c r="P11" s="16" t="s">
        <v>24</v>
      </c>
      <c r="Q11" s="16" t="s">
        <v>25</v>
      </c>
    </row>
    <row r="12" spans="1:20" ht="43.5" x14ac:dyDescent="0.35">
      <c r="A12" s="6" t="s">
        <v>0</v>
      </c>
      <c r="B12" s="17">
        <v>46094</v>
      </c>
      <c r="C12" s="1" t="s">
        <v>26</v>
      </c>
      <c r="D12" s="5" t="s">
        <v>27</v>
      </c>
      <c r="E12" s="18" t="s">
        <v>28</v>
      </c>
      <c r="G12" s="6" t="s">
        <v>29</v>
      </c>
      <c r="H12" s="5" t="s">
        <v>30</v>
      </c>
      <c r="I12" s="5" t="s">
        <v>31</v>
      </c>
      <c r="J12" s="1" t="s">
        <v>32</v>
      </c>
      <c r="K12" s="6" t="s">
        <v>33</v>
      </c>
      <c r="L12" s="6" t="s">
        <v>32</v>
      </c>
      <c r="M12" s="17">
        <v>46112</v>
      </c>
      <c r="N12" s="1" t="b">
        <v>0</v>
      </c>
      <c r="O12" s="1" t="b">
        <v>1</v>
      </c>
      <c r="P12" s="19"/>
      <c r="Q12" s="6">
        <f ca="1">IF(MONTH(qry_Tareas_PNER[[#This Row],[FECHA ASIGNACION]])=MONTH(TODAY()),1,0)</f>
        <v>0</v>
      </c>
      <c r="S12" s="1"/>
      <c r="T12" s="1"/>
    </row>
    <row r="13" spans="1:20" ht="15.5" x14ac:dyDescent="0.35">
      <c r="A13" s="6" t="s">
        <v>0</v>
      </c>
      <c r="B13" s="17">
        <v>46136</v>
      </c>
      <c r="C13" s="1" t="s">
        <v>34</v>
      </c>
      <c r="D13" s="5" t="s">
        <v>35</v>
      </c>
      <c r="E13" s="18" t="s">
        <v>28</v>
      </c>
      <c r="G13" s="6" t="s">
        <v>32</v>
      </c>
      <c r="H13" s="5"/>
      <c r="I13" s="5" t="s">
        <v>32</v>
      </c>
      <c r="J13" s="1" t="s">
        <v>32</v>
      </c>
      <c r="K13" s="6" t="s">
        <v>33</v>
      </c>
      <c r="L13" s="6" t="s">
        <v>32</v>
      </c>
      <c r="M13" s="17">
        <v>46139</v>
      </c>
      <c r="N13" s="1" t="b">
        <v>0</v>
      </c>
      <c r="O13" s="1" t="b">
        <v>0</v>
      </c>
      <c r="P13" s="19"/>
      <c r="Q13" s="6">
        <f ca="1">IF(MONTH(qry_Tareas_PNER[[#This Row],[FECHA ASIGNACION]])=MONTH(TODAY()),1,0)</f>
        <v>0</v>
      </c>
      <c r="S13" s="1"/>
      <c r="T13" s="1"/>
    </row>
    <row r="14" spans="1:20" ht="87" x14ac:dyDescent="0.35">
      <c r="A14" s="6" t="s">
        <v>0</v>
      </c>
      <c r="B14" s="17">
        <v>46094</v>
      </c>
      <c r="C14" s="1" t="s">
        <v>36</v>
      </c>
      <c r="D14" s="5" t="s">
        <v>37</v>
      </c>
      <c r="E14" s="18" t="s">
        <v>28</v>
      </c>
      <c r="G14" s="6" t="s">
        <v>38</v>
      </c>
      <c r="H14" s="5" t="s">
        <v>39</v>
      </c>
      <c r="I14" s="5" t="s">
        <v>40</v>
      </c>
      <c r="J14" s="1" t="s">
        <v>32</v>
      </c>
      <c r="K14" s="6" t="s">
        <v>33</v>
      </c>
      <c r="L14" s="6" t="s">
        <v>32</v>
      </c>
      <c r="M14" s="17"/>
      <c r="N14" s="1" t="b">
        <v>0</v>
      </c>
      <c r="O14" s="1" t="b">
        <v>0</v>
      </c>
      <c r="P14" s="19"/>
      <c r="Q14" s="6">
        <f ca="1">IF(MONTH(qry_Tareas_PNER[[#This Row],[FECHA ASIGNACION]])=MONTH(TODAY()),1,0)</f>
        <v>0</v>
      </c>
      <c r="S14" s="1"/>
      <c r="T14" s="1"/>
    </row>
    <row r="15" spans="1:20" ht="15.5" x14ac:dyDescent="0.35">
      <c r="A15" s="6" t="s">
        <v>0</v>
      </c>
      <c r="B15" s="17">
        <v>46136</v>
      </c>
      <c r="C15" s="1" t="s">
        <v>41</v>
      </c>
      <c r="D15" s="5" t="s">
        <v>35</v>
      </c>
      <c r="E15" s="18" t="s">
        <v>28</v>
      </c>
      <c r="G15" s="6" t="s">
        <v>32</v>
      </c>
      <c r="H15" s="5"/>
      <c r="I15" s="5" t="s">
        <v>32</v>
      </c>
      <c r="J15" s="1" t="s">
        <v>32</v>
      </c>
      <c r="K15" s="6" t="s">
        <v>33</v>
      </c>
      <c r="L15" s="6" t="s">
        <v>32</v>
      </c>
      <c r="M15" s="17">
        <v>46139</v>
      </c>
      <c r="N15" s="1" t="b">
        <v>0</v>
      </c>
      <c r="O15" s="1" t="b">
        <v>0</v>
      </c>
      <c r="P15" s="19"/>
      <c r="Q15" s="6">
        <f ca="1">IF(MONTH(qry_Tareas_PNER[[#This Row],[FECHA ASIGNACION]])=MONTH(TODAY()),1,0)</f>
        <v>0</v>
      </c>
      <c r="S15" s="1"/>
      <c r="T15" s="1"/>
    </row>
    <row r="16" spans="1:20" ht="43.5" x14ac:dyDescent="0.35">
      <c r="A16" s="6" t="s">
        <v>0</v>
      </c>
      <c r="B16" s="17">
        <v>46094</v>
      </c>
      <c r="C16" s="1" t="s">
        <v>42</v>
      </c>
      <c r="D16" s="5" t="s">
        <v>27</v>
      </c>
      <c r="E16" s="18" t="s">
        <v>43</v>
      </c>
      <c r="G16" s="6" t="s">
        <v>44</v>
      </c>
      <c r="H16" s="5" t="s">
        <v>45</v>
      </c>
      <c r="I16" s="5" t="s">
        <v>46</v>
      </c>
      <c r="J16" s="1" t="s">
        <v>32</v>
      </c>
      <c r="K16" s="6" t="s">
        <v>33</v>
      </c>
      <c r="L16" s="6" t="s">
        <v>32</v>
      </c>
      <c r="M16" s="17">
        <v>46113</v>
      </c>
      <c r="N16" s="1" t="b">
        <v>0</v>
      </c>
      <c r="O16" s="1" t="b">
        <v>1</v>
      </c>
      <c r="P16" s="19"/>
      <c r="Q16" s="6">
        <f ca="1">IF(MONTH(qry_Tareas_PNER[[#This Row],[FECHA ASIGNACION]])=MONTH(TODAY()),1,0)</f>
        <v>0</v>
      </c>
      <c r="S16" s="1"/>
      <c r="T16" s="1"/>
    </row>
    <row r="17" spans="1:20" ht="15.5" x14ac:dyDescent="0.35">
      <c r="A17" s="6" t="s">
        <v>0</v>
      </c>
      <c r="B17" s="17">
        <v>46094</v>
      </c>
      <c r="C17" s="1" t="s">
        <v>47</v>
      </c>
      <c r="D17" s="5" t="s">
        <v>48</v>
      </c>
      <c r="E17" s="18" t="s">
        <v>28</v>
      </c>
      <c r="F17" s="6">
        <v>23</v>
      </c>
      <c r="G17" s="6" t="s">
        <v>32</v>
      </c>
      <c r="H17" s="5" t="s">
        <v>49</v>
      </c>
      <c r="I17" s="5" t="s">
        <v>32</v>
      </c>
      <c r="J17" s="1" t="s">
        <v>32</v>
      </c>
      <c r="K17" s="6" t="s">
        <v>33</v>
      </c>
      <c r="L17" s="6" t="s">
        <v>50</v>
      </c>
      <c r="M17" s="17">
        <v>46119</v>
      </c>
      <c r="N17" s="1" t="b">
        <v>1</v>
      </c>
      <c r="O17" s="1" t="b">
        <v>1</v>
      </c>
      <c r="P17" s="19"/>
      <c r="Q17" s="6">
        <f ca="1">IF(MONTH(qry_Tareas_PNER[[#This Row],[FECHA ASIGNACION]])=MONTH(TODAY()),1,0)</f>
        <v>0</v>
      </c>
      <c r="S17" s="1"/>
      <c r="T17" s="1"/>
    </row>
    <row r="18" spans="1:20" ht="15.5" x14ac:dyDescent="0.35">
      <c r="A18" s="6" t="s">
        <v>0</v>
      </c>
      <c r="B18" s="17">
        <v>46136</v>
      </c>
      <c r="C18" s="1" t="s">
        <v>51</v>
      </c>
      <c r="D18" s="5" t="s">
        <v>52</v>
      </c>
      <c r="E18" s="18" t="s">
        <v>28</v>
      </c>
      <c r="G18" s="6" t="s">
        <v>32</v>
      </c>
      <c r="H18" s="5"/>
      <c r="I18" s="5" t="s">
        <v>32</v>
      </c>
      <c r="J18" s="1" t="s">
        <v>32</v>
      </c>
      <c r="K18" s="6" t="s">
        <v>33</v>
      </c>
      <c r="L18" s="6" t="s">
        <v>32</v>
      </c>
      <c r="M18" s="17">
        <v>46139</v>
      </c>
      <c r="N18" s="1" t="b">
        <v>0</v>
      </c>
      <c r="O18" s="1" t="b">
        <v>0</v>
      </c>
      <c r="P18" s="19"/>
      <c r="Q18" s="6">
        <f ca="1">IF(MONTH(qry_Tareas_PNER[[#This Row],[FECHA ASIGNACION]])=MONTH(TODAY()),1,0)</f>
        <v>0</v>
      </c>
      <c r="S18" s="1"/>
      <c r="T18" s="1"/>
    </row>
    <row r="19" spans="1:20" ht="29" hidden="1" x14ac:dyDescent="0.35">
      <c r="A19" s="6" t="s">
        <v>0</v>
      </c>
      <c r="B19" s="17">
        <v>46099</v>
      </c>
      <c r="C19" s="1" t="s">
        <v>53</v>
      </c>
      <c r="D19" s="5" t="s">
        <v>54</v>
      </c>
      <c r="E19" s="18" t="s">
        <v>28</v>
      </c>
      <c r="F19" s="6">
        <v>37</v>
      </c>
      <c r="G19" s="6" t="s">
        <v>55</v>
      </c>
      <c r="H19" s="5" t="s">
        <v>56</v>
      </c>
      <c r="I19" s="5" t="s">
        <v>57</v>
      </c>
      <c r="J19" s="1" t="s">
        <v>58</v>
      </c>
      <c r="K19" s="6" t="s">
        <v>33</v>
      </c>
      <c r="L19" s="6" t="s">
        <v>59</v>
      </c>
      <c r="M19" s="17">
        <v>46112</v>
      </c>
      <c r="N19" s="1" t="b">
        <v>0</v>
      </c>
      <c r="O19" s="1" t="b">
        <v>0</v>
      </c>
      <c r="P19" s="19">
        <v>46127</v>
      </c>
      <c r="Q19" s="6">
        <f ca="1">IF(MONTH(qry_Tareas_PNER[[#This Row],[FECHA ASIGNACION]])=MONTH(TODAY()),1,0)</f>
        <v>0</v>
      </c>
      <c r="S19" s="1"/>
      <c r="T19" s="1"/>
    </row>
    <row r="20" spans="1:20" ht="15.5" x14ac:dyDescent="0.35">
      <c r="A20" s="6" t="s">
        <v>0</v>
      </c>
      <c r="B20" s="17">
        <v>46136</v>
      </c>
      <c r="C20" s="1" t="s">
        <v>60</v>
      </c>
      <c r="D20" s="5" t="s">
        <v>52</v>
      </c>
      <c r="E20" s="18" t="s">
        <v>28</v>
      </c>
      <c r="G20" s="6" t="s">
        <v>32</v>
      </c>
      <c r="H20" s="5"/>
      <c r="I20" s="5" t="s">
        <v>32</v>
      </c>
      <c r="J20" s="1" t="s">
        <v>32</v>
      </c>
      <c r="K20" s="6" t="s">
        <v>33</v>
      </c>
      <c r="L20" s="6" t="s">
        <v>32</v>
      </c>
      <c r="M20" s="17">
        <v>46141</v>
      </c>
      <c r="N20" s="1" t="b">
        <v>0</v>
      </c>
      <c r="O20" s="1" t="b">
        <v>0</v>
      </c>
      <c r="P20" s="19"/>
      <c r="Q20" s="6">
        <f ca="1">IF(MONTH(qry_Tareas_PNER[[#This Row],[FECHA ASIGNACION]])=MONTH(TODAY()),1,0)</f>
        <v>0</v>
      </c>
      <c r="S20" s="1"/>
      <c r="T20" s="1"/>
    </row>
    <row r="21" spans="1:20" ht="15.5" x14ac:dyDescent="0.35">
      <c r="A21" s="6" t="s">
        <v>0</v>
      </c>
      <c r="B21" s="17">
        <v>46136</v>
      </c>
      <c r="C21" s="1" t="s">
        <v>61</v>
      </c>
      <c r="D21" s="5" t="s">
        <v>27</v>
      </c>
      <c r="E21" s="18" t="s">
        <v>28</v>
      </c>
      <c r="G21" s="6" t="s">
        <v>32</v>
      </c>
      <c r="H21" s="5"/>
      <c r="I21" s="5" t="s">
        <v>32</v>
      </c>
      <c r="J21" s="1" t="s">
        <v>32</v>
      </c>
      <c r="K21" s="6" t="s">
        <v>33</v>
      </c>
      <c r="L21" s="6" t="s">
        <v>32</v>
      </c>
      <c r="M21" s="17">
        <v>46139</v>
      </c>
      <c r="N21" s="1" t="b">
        <v>0</v>
      </c>
      <c r="O21" s="1" t="b">
        <v>0</v>
      </c>
      <c r="P21" s="19"/>
      <c r="Q21" s="6">
        <f ca="1">IF(MONTH(qry_Tareas_PNER[[#This Row],[FECHA ASIGNACION]])=MONTH(TODAY()),1,0)</f>
        <v>0</v>
      </c>
      <c r="S21" s="1"/>
      <c r="T21" s="1"/>
    </row>
    <row r="22" spans="1:20" ht="15.5" hidden="1" x14ac:dyDescent="0.35">
      <c r="A22" s="6" t="s">
        <v>0</v>
      </c>
      <c r="B22" s="17">
        <v>46064</v>
      </c>
      <c r="C22" s="1" t="s">
        <v>47</v>
      </c>
      <c r="D22" s="5" t="s">
        <v>48</v>
      </c>
      <c r="E22" s="18" t="s">
        <v>62</v>
      </c>
      <c r="G22" s="6" t="s">
        <v>32</v>
      </c>
      <c r="H22" s="5" t="s">
        <v>49</v>
      </c>
      <c r="I22" s="5" t="s">
        <v>32</v>
      </c>
      <c r="J22" s="1" t="s">
        <v>63</v>
      </c>
      <c r="K22" s="6" t="s">
        <v>33</v>
      </c>
      <c r="L22" s="6" t="s">
        <v>32</v>
      </c>
      <c r="M22" s="17">
        <v>46087</v>
      </c>
      <c r="N22" s="1" t="b">
        <v>0</v>
      </c>
      <c r="O22" s="1" t="b">
        <v>0</v>
      </c>
      <c r="P22" s="19">
        <v>46094</v>
      </c>
      <c r="Q22" s="6">
        <f ca="1">IF(MONTH(qry_Tareas_PNER[[#This Row],[FECHA ASIGNACION]])=MONTH(TODAY()),1,0)</f>
        <v>0</v>
      </c>
      <c r="S22" s="1"/>
      <c r="T22" s="1"/>
    </row>
    <row r="23" spans="1:20" ht="15.5" x14ac:dyDescent="0.35">
      <c r="A23" s="6" t="s">
        <v>64</v>
      </c>
      <c r="B23" s="6">
        <f>SUBTOTAL(102,qry_Tareas_PNER[FECHA ASIGNACION])</f>
        <v>9</v>
      </c>
      <c r="C23" s="1"/>
      <c r="D23" s="5"/>
      <c r="E23" s="18"/>
      <c r="H23" s="5"/>
      <c r="I23" s="5"/>
      <c r="K23" s="6"/>
      <c r="P23" s="1">
        <f>SUBTOTAL(102,qry_Tareas_PNER[FINALIZACIÓN])</f>
        <v>0</v>
      </c>
      <c r="Q23" s="6">
        <f ca="1">SUBTOTAL(109,qry_Tareas_PNER[Asignación Mes Actual])</f>
        <v>0</v>
      </c>
      <c r="S23" s="1"/>
      <c r="T23" s="1"/>
    </row>
    <row r="24" spans="1:20" x14ac:dyDescent="0.35">
      <c r="S24" s="1"/>
      <c r="T24" s="1"/>
    </row>
    <row r="25" spans="1:20" x14ac:dyDescent="0.35">
      <c r="S25" s="1"/>
      <c r="T25" s="1"/>
    </row>
    <row r="26" spans="1:20" x14ac:dyDescent="0.35">
      <c r="S26" s="1"/>
      <c r="T26" s="1"/>
    </row>
    <row r="27" spans="1:20" x14ac:dyDescent="0.35">
      <c r="S27" s="1"/>
      <c r="T27" s="1"/>
    </row>
    <row r="28" spans="1:20" x14ac:dyDescent="0.35">
      <c r="S28" s="1"/>
      <c r="T28" s="1"/>
    </row>
    <row r="29" spans="1:20" x14ac:dyDescent="0.35">
      <c r="S29" s="1"/>
      <c r="T29" s="1"/>
    </row>
    <row r="30" spans="1:20" x14ac:dyDescent="0.35">
      <c r="S30" s="1"/>
      <c r="T30" s="1"/>
    </row>
    <row r="31" spans="1:20" x14ac:dyDescent="0.35">
      <c r="S31" s="1"/>
      <c r="T31" s="1"/>
    </row>
    <row r="32" spans="1:20" x14ac:dyDescent="0.35">
      <c r="S32" s="1"/>
      <c r="T32" s="1"/>
    </row>
  </sheetData>
  <conditionalFormatting sqref="E12:P22 D24:D989">
    <cfRule type="cellIs" dxfId="39" priority="1" operator="equal">
      <formula>"Completada"</formula>
    </cfRule>
    <cfRule type="cellIs" dxfId="38" priority="2" operator="equal">
      <formula>"Vencida"</formula>
    </cfRule>
    <cfRule type="cellIs" dxfId="37" priority="3" operator="equal">
      <formula>"En Curso"</formula>
    </cfRule>
    <cfRule type="cellIs" dxfId="36" priority="4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A9B2FE8C-95AD-4FFD-AE9B-57E0397AD62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5D90811-51EF-4438-9164-F6B1B4C444BA}"/>
</file>

<file path=customXml/itemProps3.xml><?xml version="1.0" encoding="utf-8"?>
<ds:datastoreItem xmlns:ds="http://schemas.openxmlformats.org/officeDocument/2006/customXml" ds:itemID="{57BCB048-6F70-401F-BE10-D814EBFA9AEA}"/>
</file>

<file path=customXml/itemProps4.xml><?xml version="1.0" encoding="utf-8"?>
<ds:datastoreItem xmlns:ds="http://schemas.openxmlformats.org/officeDocument/2006/customXml" ds:itemID="{C2767AE1-28ED-4112-A3B7-BF68A6E845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2026-05-15T15:04:06Z</dcterms:created>
  <dcterms:modified xsi:type="dcterms:W3CDTF">2026-05-15T15:04:37Z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